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showInkAnnotation="0" defaultThemeVersion="124226"/>
  <xr:revisionPtr revIDLastSave="0" documentId="8_{154193C9-425C-4246-93C3-345C288B605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dget" sheetId="1" r:id="rId1"/>
    <sheet name="Categorie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0" i="1" l="1"/>
  <c r="G70" i="1"/>
  <c r="M58" i="1"/>
  <c r="E9" i="1" s="1"/>
  <c r="E11" i="1" s="1"/>
  <c r="E12" i="1" s="1"/>
  <c r="E13" i="1" s="1"/>
  <c r="G58" i="1"/>
  <c r="M47" i="1"/>
  <c r="G47" i="1"/>
  <c r="M33" i="1"/>
  <c r="G33" i="1"/>
  <c r="G31" i="1"/>
  <c r="G30" i="1"/>
  <c r="M20" i="1"/>
  <c r="G20" i="1"/>
  <c r="D9" i="1" s="1"/>
  <c r="D11" i="1" s="1"/>
  <c r="D12" i="1" s="1"/>
  <c r="D13" i="1" s="1"/>
  <c r="E10" i="1"/>
  <c r="D10" i="1"/>
</calcChain>
</file>

<file path=xl/sharedStrings.xml><?xml version="1.0" encoding="utf-8"?>
<sst xmlns="http://schemas.openxmlformats.org/spreadsheetml/2006/main" count="175" uniqueCount="129">
  <si>
    <t>Name of Programme:</t>
  </si>
  <si>
    <t>Proposal ID:</t>
  </si>
  <si>
    <t>Project Title:</t>
  </si>
  <si>
    <t>Name of Lead PI:</t>
  </si>
  <si>
    <t>Host Institution:</t>
  </si>
  <si>
    <t>Faculty &amp; Department:</t>
  </si>
  <si>
    <t>Summary of Budget Request</t>
  </si>
  <si>
    <t>Proposed Budget</t>
  </si>
  <si>
    <t>Research Scholarship (Items Not Eligible for Indirect Cost)</t>
  </si>
  <si>
    <t>Total Qualifying Approved Direct Cost  
('Total Direct Cost' less ‘Items Not Eligible for Indirect Cost’)</t>
  </si>
  <si>
    <t>Total Project Cost (Total Direct Cost + Indirect Cost)</t>
  </si>
  <si>
    <t>EXPENDITURE ON MANPOWER (EOM)</t>
  </si>
  <si>
    <t xml:space="preserve">Item No. </t>
  </si>
  <si>
    <t>Category</t>
  </si>
  <si>
    <t>Number of Pax</t>
  </si>
  <si>
    <t>Total Cost</t>
  </si>
  <si>
    <r>
      <t xml:space="preserve">Description
</t>
    </r>
    <r>
      <rPr>
        <sz val="11"/>
        <rFont val="Arial"/>
        <family val="2"/>
      </rPr>
      <t>Please include details for each line item on:
1. Total man-months for the project duration.
2. Role of this manpower.
3. How this manpower ties with the deliverables and milestones.</t>
    </r>
  </si>
  <si>
    <t>Comments from NRF</t>
  </si>
  <si>
    <t>Clarification from PI</t>
  </si>
  <si>
    <t>Decision from NRF</t>
  </si>
  <si>
    <t>Amount Approved by NRF</t>
  </si>
  <si>
    <t>EOM-001</t>
  </si>
  <si>
    <t>EOM-002</t>
  </si>
  <si>
    <t>EOM-003</t>
  </si>
  <si>
    <t>Total Cost for EOM</t>
  </si>
  <si>
    <t xml:space="preserve">JUSTIFICATIONS FOR EOM CATEGORY </t>
  </si>
  <si>
    <t>Please provide reasons to justify and support the need to recruit for each of the manpower line item (limit to 4000 characters).</t>
  </si>
  <si>
    <t>EQUIPMENT (EQP)</t>
  </si>
  <si>
    <t>Total Units</t>
  </si>
  <si>
    <t>Cost Per Unit</t>
  </si>
  <si>
    <r>
      <t xml:space="preserve">Description
</t>
    </r>
    <r>
      <rPr>
        <sz val="11"/>
        <rFont val="Arial"/>
        <family val="2"/>
      </rPr>
      <t xml:space="preserve">Please include details for each line item on:
1. Name of Equipment (if "Others (Please specify) is selected).
2. Description of the item to be purchased.
3. Whether this equipment exists in the Host / Participating Institutions.
4. How this item will tie with the deliverables and milestones.
</t>
    </r>
  </si>
  <si>
    <t>EQP-001</t>
  </si>
  <si>
    <t>EQP-002</t>
  </si>
  <si>
    <t>EQP-003</t>
  </si>
  <si>
    <t>Total Cost for EQP</t>
  </si>
  <si>
    <t>JUSTIFICATIONS FOR EQUIPMENT CATEGORY</t>
  </si>
  <si>
    <t xml:space="preserve">Please indicate if each of the equipment is currently available in the institution. If yes, please justify the need to purchase similar equipment. 
</t>
  </si>
  <si>
    <t>Please provide reasons to justify and support the need to purchase each of the equipment. (limit to 4000 characters)</t>
  </si>
  <si>
    <t>OTHER OPERATING EXPENSES (OOE)</t>
  </si>
  <si>
    <r>
      <t xml:space="preserve">Description
</t>
    </r>
    <r>
      <rPr>
        <sz val="11"/>
        <rFont val="Arial"/>
        <family val="2"/>
      </rPr>
      <t>Please include details for each line item on:
1. Name of OOE item (if "Others (Please specify) is selected).
2. Description of the item to be purchased.
3. How this item will tie with the deliverables and milestones.</t>
    </r>
  </si>
  <si>
    <t>OOE-001</t>
  </si>
  <si>
    <t>OOE-002</t>
  </si>
  <si>
    <t>OOE-003</t>
  </si>
  <si>
    <t>Total Cost for OOE</t>
  </si>
  <si>
    <t>JUSTIFICATIONS FOR OOE CATEGORY</t>
  </si>
  <si>
    <t>Please provide reasons to justify and support the need to purchase each of the OOE item. (limit to 4000 characters)</t>
  </si>
  <si>
    <t>OVERSEAS TRAVEL (OT)</t>
  </si>
  <si>
    <r>
      <t xml:space="preserve">Description
</t>
    </r>
    <r>
      <rPr>
        <sz val="11"/>
        <rFont val="Arial"/>
        <family val="2"/>
      </rPr>
      <t>Please include details for each line item on:
1. Description of the item.
2. How this item will tie with the deliverables and milestones</t>
    </r>
  </si>
  <si>
    <t>OT-001</t>
  </si>
  <si>
    <t>Total Cost for OT</t>
  </si>
  <si>
    <t>JUSTIFICATIONS FOR OT CATEGORY</t>
  </si>
  <si>
    <t>Please provide reasons to justify and support the need for each of the OT item. (limit to 4000 characters)</t>
  </si>
  <si>
    <r>
      <t>RESEARCH SCHOLARSHIP (RS)</t>
    </r>
    <r>
      <rPr>
        <b/>
        <i/>
        <sz val="11"/>
        <rFont val="Arial"/>
        <family val="2"/>
      </rPr>
      <t xml:space="preserve">  (Not Eligible for Indirect Cost)</t>
    </r>
  </si>
  <si>
    <t>RS-001</t>
  </si>
  <si>
    <t>Total Cost for RS</t>
  </si>
  <si>
    <t>JUSTIFICATIONS FOR RS CATEGORY</t>
  </si>
  <si>
    <t>Please provide reasons to justify and support the need to recruit for each of the manpower line item. (limit to 4000 characters)</t>
  </si>
  <si>
    <t>EOM</t>
  </si>
  <si>
    <t>OOE</t>
  </si>
  <si>
    <t>Equipment</t>
  </si>
  <si>
    <t>RS</t>
  </si>
  <si>
    <t>Biostatistician</t>
  </si>
  <si>
    <t>Others (Please specify)</t>
  </si>
  <si>
    <t>Flow Cytometry</t>
  </si>
  <si>
    <t>Master Students</t>
  </si>
  <si>
    <t>Research Nurse</t>
  </si>
  <si>
    <t>Materials &amp; Consumables</t>
  </si>
  <si>
    <t>Mass Spectrometry</t>
  </si>
  <si>
    <t>PhD Student</t>
  </si>
  <si>
    <t>Research Fellow</t>
  </si>
  <si>
    <t>Microscopy</t>
  </si>
  <si>
    <t>Clinical Research Fellow</t>
  </si>
  <si>
    <t>Automated Platform</t>
  </si>
  <si>
    <t>Senior Clinical Research Fellow</t>
  </si>
  <si>
    <t>Bioreactor</t>
  </si>
  <si>
    <t>Research Engineer</t>
  </si>
  <si>
    <t>Chromatography</t>
  </si>
  <si>
    <t>Imaging Technician</t>
  </si>
  <si>
    <t>Imaging (MRI/PET/SPECT)</t>
  </si>
  <si>
    <t>Laboratory Technician</t>
  </si>
  <si>
    <t>Microarray</t>
  </si>
  <si>
    <t>Laboratory Technologist</t>
  </si>
  <si>
    <t>Microfabrication</t>
  </si>
  <si>
    <t>Medical Technologist</t>
  </si>
  <si>
    <t>Sequencing</t>
  </si>
  <si>
    <t>Programme Director</t>
  </si>
  <si>
    <t>Ultracentrifuge</t>
  </si>
  <si>
    <t>Project Leader</t>
  </si>
  <si>
    <t>X-ray Crystallography</t>
  </si>
  <si>
    <t>Programme Officer</t>
  </si>
  <si>
    <t>Project Officer</t>
  </si>
  <si>
    <t>Research Officer</t>
  </si>
  <si>
    <t>Laboratory Officer</t>
  </si>
  <si>
    <t>Management Assistant Officer</t>
  </si>
  <si>
    <t>Project Coordinator</t>
  </si>
  <si>
    <t>Management Officer Assistant</t>
  </si>
  <si>
    <t>Research Assistant</t>
  </si>
  <si>
    <t>Research Associate</t>
  </si>
  <si>
    <t>Research Scientist</t>
  </si>
  <si>
    <t>Intern</t>
  </si>
  <si>
    <t>Clinician (Consultant)</t>
  </si>
  <si>
    <t>Clinician (Associate Consultant)</t>
  </si>
  <si>
    <t>Clinician (Registrar)</t>
  </si>
  <si>
    <t>Total Man-months</t>
  </si>
  <si>
    <t xml:space="preserve">Submission No.: </t>
  </si>
  <si>
    <t>1st Submission</t>
  </si>
  <si>
    <t>Date of Submission:</t>
  </si>
  <si>
    <t>dd-mm-yyyy</t>
  </si>
  <si>
    <t xml:space="preserve">Average Monthly Cost per pax
</t>
  </si>
  <si>
    <t>Total Approved Cost for EOM</t>
  </si>
  <si>
    <t>Total Approved Cost for EQP</t>
  </si>
  <si>
    <t>Total Approved Cost for OOE</t>
  </si>
  <si>
    <t>Total Approved Cost for OT</t>
  </si>
  <si>
    <t>Total Approved Cost for RS</t>
  </si>
  <si>
    <t>Approved by NRF</t>
  </si>
  <si>
    <t xml:space="preserve">Annual salary package
</t>
  </si>
  <si>
    <t xml:space="preserve">Annual Cost
per pax
</t>
  </si>
  <si>
    <t>RS-002</t>
  </si>
  <si>
    <t>Item Name</t>
  </si>
  <si>
    <t>e.g. Research Fellow No. 1</t>
  </si>
  <si>
    <t>e.g. Research Assistant No. 1</t>
  </si>
  <si>
    <t>NRF Investigatorship (NRFI)</t>
  </si>
  <si>
    <t>[Insert Name/Description of Equipment]</t>
  </si>
  <si>
    <t>[Insert Name/Description of OOE item]</t>
  </si>
  <si>
    <t>e.g. Overseas conferences</t>
  </si>
  <si>
    <t>e.g. Research PhD Scholar No. 1</t>
  </si>
  <si>
    <t>e.g. Research Master Scholar No. 1</t>
  </si>
  <si>
    <t>Indirect Cost (30% of Total Qualifying Approved Direct Cost)</t>
  </si>
  <si>
    <r>
      <t xml:space="preserve">Total Direct Cost 
</t>
    </r>
    <r>
      <rPr>
        <b/>
        <sz val="11"/>
        <color rgb="FFFF0000"/>
        <rFont val="Arial"/>
        <family val="2"/>
      </rPr>
      <t>(note that this is capped at S$2.5 million)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</si>
</sst>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[$-14809]#,##0.00;\-#,##0.00;0.00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Arial"/>
      <family val="2"/>
    </font>
    <font>
      <u/>
      <sz val="11"/>
      <color theme="1"/>
      <name val="Calibri"/>
      <family val="2"/>
      <scheme val="minor"/>
    </font>
    <font>
      <i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/>
    </xf>
    <xf numFmtId="0" fontId="2" fillId="0" borderId="0" xfId="0" applyFont="1" applyAlignment="1">
      <alignment horizontal="center" readingOrder="1"/>
    </xf>
    <xf numFmtId="0" fontId="2" fillId="0" borderId="0" xfId="0" applyFont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readingOrder="1"/>
    </xf>
    <xf numFmtId="0" fontId="4" fillId="2" borderId="4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2" borderId="4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 applyProtection="1">
      <alignment horizontal="left" vertical="top" wrapText="1"/>
      <protection locked="0"/>
    </xf>
    <xf numFmtId="0" fontId="6" fillId="0" borderId="3" xfId="0" applyFont="1" applyBorder="1" applyAlignment="1">
      <alignment horizontal="center" vertical="top" wrapText="1" readingOrder="1"/>
    </xf>
    <xf numFmtId="164" fontId="6" fillId="0" borderId="3" xfId="0" applyNumberFormat="1" applyFont="1" applyBorder="1" applyAlignment="1">
      <alignment horizontal="center" vertical="top" wrapText="1" readingOrder="1"/>
    </xf>
    <xf numFmtId="0" fontId="6" fillId="0" borderId="5" xfId="0" applyFont="1" applyBorder="1" applyAlignment="1">
      <alignment horizontal="center" vertical="top" wrapText="1" readingOrder="1"/>
    </xf>
    <xf numFmtId="164" fontId="6" fillId="0" borderId="5" xfId="0" applyNumberFormat="1" applyFont="1" applyBorder="1" applyAlignment="1">
      <alignment horizontal="center" vertical="top" wrapText="1" readingOrder="1"/>
    </xf>
    <xf numFmtId="0" fontId="7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center" vertical="top" wrapText="1" readingOrder="1"/>
    </xf>
    <xf numFmtId="164" fontId="6" fillId="0" borderId="0" xfId="0" applyNumberFormat="1" applyFont="1" applyAlignment="1">
      <alignment vertical="top" wrapText="1" readingOrder="1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 wrapText="1" readingOrder="1"/>
    </xf>
    <xf numFmtId="165" fontId="6" fillId="0" borderId="0" xfId="0" applyNumberFormat="1" applyFont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4" fillId="2" borderId="3" xfId="0" applyFont="1" applyFill="1" applyBorder="1" applyAlignment="1">
      <alignment vertical="top" wrapText="1"/>
    </xf>
    <xf numFmtId="0" fontId="6" fillId="0" borderId="3" xfId="0" applyFont="1" applyBorder="1" applyAlignment="1">
      <alignment vertical="top" wrapText="1" readingOrder="1"/>
    </xf>
    <xf numFmtId="164" fontId="6" fillId="0" borderId="7" xfId="0" applyNumberFormat="1" applyFont="1" applyBorder="1" applyAlignment="1">
      <alignment horizontal="center" vertical="top" wrapText="1" readingOrder="1"/>
    </xf>
    <xf numFmtId="0" fontId="9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6" fillId="0" borderId="0" xfId="0" applyFont="1" applyAlignment="1">
      <alignment horizontal="left" vertical="top" readingOrder="1"/>
    </xf>
    <xf numFmtId="0" fontId="4" fillId="3" borderId="3" xfId="0" applyFont="1" applyFill="1" applyBorder="1" applyAlignment="1">
      <alignment horizontal="center" vertical="top" wrapText="1"/>
    </xf>
    <xf numFmtId="165" fontId="6" fillId="3" borderId="3" xfId="0" applyNumberFormat="1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/>
    </xf>
    <xf numFmtId="0" fontId="11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15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3" fontId="6" fillId="0" borderId="3" xfId="0" applyNumberFormat="1" applyFont="1" applyBorder="1" applyAlignment="1">
      <alignment horizontal="center" vertical="top" wrapText="1" readingOrder="1"/>
    </xf>
    <xf numFmtId="3" fontId="6" fillId="0" borderId="5" xfId="0" applyNumberFormat="1" applyFont="1" applyBorder="1" applyAlignment="1">
      <alignment horizontal="center" vertical="top" wrapText="1" readingOrder="1"/>
    </xf>
    <xf numFmtId="0" fontId="6" fillId="0" borderId="5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top" wrapText="1" readingOrder="1"/>
    </xf>
    <xf numFmtId="164" fontId="6" fillId="0" borderId="2" xfId="0" applyNumberFormat="1" applyFont="1" applyBorder="1" applyAlignment="1">
      <alignment vertical="top" wrapText="1" readingOrder="1"/>
    </xf>
    <xf numFmtId="0" fontId="4" fillId="3" borderId="5" xfId="0" applyFont="1" applyFill="1" applyBorder="1" applyAlignment="1">
      <alignment horizontal="center" vertical="top" wrapText="1"/>
    </xf>
    <xf numFmtId="164" fontId="6" fillId="0" borderId="9" xfId="0" applyNumberFormat="1" applyFont="1" applyBorder="1" applyAlignment="1">
      <alignment horizontal="center" vertical="top" wrapText="1" readingOrder="1"/>
    </xf>
    <xf numFmtId="164" fontId="2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left" vertical="top" wrapText="1" readingOrder="1"/>
    </xf>
    <xf numFmtId="0" fontId="6" fillId="0" borderId="5" xfId="0" applyFont="1" applyBorder="1" applyAlignment="1">
      <alignment horizontal="left" vertical="top" wrapText="1" readingOrder="1"/>
    </xf>
    <xf numFmtId="164" fontId="6" fillId="0" borderId="7" xfId="0" applyNumberFormat="1" applyFont="1" applyBorder="1" applyAlignment="1">
      <alignment horizontal="left" vertical="top" wrapText="1" readingOrder="1"/>
    </xf>
    <xf numFmtId="164" fontId="6" fillId="0" borderId="9" xfId="0" applyNumberFormat="1" applyFont="1" applyBorder="1" applyAlignment="1">
      <alignment horizontal="left" vertical="top" wrapText="1" readingOrder="1"/>
    </xf>
    <xf numFmtId="0" fontId="4" fillId="2" borderId="4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horizontal="center" vertical="top" readingOrder="1"/>
    </xf>
    <xf numFmtId="164" fontId="12" fillId="0" borderId="3" xfId="0" applyNumberFormat="1" applyFont="1" applyBorder="1" applyAlignment="1">
      <alignment horizontal="left" vertical="top" wrapText="1" readingOrder="1"/>
    </xf>
    <xf numFmtId="164" fontId="2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right" vertical="top" wrapText="1" readingOrder="1"/>
    </xf>
    <xf numFmtId="0" fontId="7" fillId="0" borderId="2" xfId="0" applyFont="1" applyBorder="1" applyAlignment="1">
      <alignment horizontal="right" vertical="top" wrapText="1" readingOrder="1"/>
    </xf>
    <xf numFmtId="0" fontId="2" fillId="2" borderId="6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8" Type="http://schemas.openxmlformats.org/officeDocument/2006/relationships/customXml" Target="../customXml/item2.xml" />
  <Relationship Id="rId3" Type="http://schemas.openxmlformats.org/officeDocument/2006/relationships/theme" Target="theme/theme1.xml" />
  <Relationship Id="rId7" Type="http://schemas.openxmlformats.org/officeDocument/2006/relationships/customXml" Target="../customXml/item1.xml" />
  <Relationship Id="rId2" Type="http://schemas.openxmlformats.org/officeDocument/2006/relationships/worksheet" Target="worksheets/sheet2.xml" />
  <Relationship Id="rId1" Type="http://schemas.openxmlformats.org/officeDocument/2006/relationships/worksheet" Target="worksheets/sheet1.xml" />
  <Relationship Id="rId6" Type="http://schemas.openxmlformats.org/officeDocument/2006/relationships/calcChain" Target="calcChain.xml" />
  <Relationship Id="rId5" Type="http://schemas.openxmlformats.org/officeDocument/2006/relationships/sharedStrings" Target="sharedStrings.xml" />
  <Relationship Id="rId4" Type="http://schemas.openxmlformats.org/officeDocument/2006/relationships/styles" Target="styles.xml" />
  <Relationship Id="rId9" Type="http://schemas.openxmlformats.org/officeDocument/2006/relationships/customXml" Target="../customXml/item3.xml" />
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
<Relationships xmlns="http://schemas.openxmlformats.org/package/2006/relationships" />
</file>

<file path=xl/worksheets/_rels/sheet2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1"/>
  <sheetViews>
    <sheetView tabSelected="1" zoomScale="80" zoomScaleNormal="80" zoomScaleSheetLayoutView="80" workbookViewId="0">
      <selection activeCell="H68" sqref="H68"/>
    </sheetView>
  </sheetViews>
  <sheetFormatPr defaultColWidth="9.1796875" defaultRowHeight="14" x14ac:dyDescent="0.3"/>
  <cols>
    <col min="1" max="1" width="12.453125" style="40" customWidth="1"/>
    <col min="2" max="2" width="20.81640625" style="40" customWidth="1"/>
    <col min="3" max="3" width="11.453125" style="3" customWidth="1"/>
    <col min="4" max="6" width="18.54296875" style="3" customWidth="1"/>
    <col min="7" max="7" width="18" style="3" customWidth="1"/>
    <col min="8" max="8" width="34" style="3" customWidth="1"/>
    <col min="9" max="9" width="61.7265625" style="10" customWidth="1"/>
    <col min="10" max="10" width="29.453125" style="64" customWidth="1"/>
    <col min="11" max="12" width="29.453125" style="9" customWidth="1"/>
    <col min="13" max="13" width="20.81640625" style="9" customWidth="1"/>
    <col min="14" max="16384" width="9.1796875" style="4"/>
  </cols>
  <sheetData>
    <row r="1" spans="1:13" ht="15.5" x14ac:dyDescent="0.35">
      <c r="A1" s="1" t="s">
        <v>0</v>
      </c>
      <c r="B1" s="1"/>
      <c r="C1" s="2" t="s">
        <v>121</v>
      </c>
      <c r="D1" s="2"/>
      <c r="E1" s="2"/>
      <c r="F1" s="2"/>
      <c r="G1" s="2"/>
      <c r="H1" s="2"/>
      <c r="I1" s="9"/>
    </row>
    <row r="2" spans="1:13" ht="15.5" x14ac:dyDescent="0.35">
      <c r="A2" s="1" t="s">
        <v>1</v>
      </c>
      <c r="B2" s="1"/>
      <c r="C2" s="2"/>
      <c r="D2" s="2"/>
      <c r="E2" s="2"/>
      <c r="F2" s="2"/>
      <c r="G2" s="2"/>
      <c r="H2" s="2"/>
      <c r="I2" s="9"/>
    </row>
    <row r="3" spans="1:13" ht="15.5" x14ac:dyDescent="0.35">
      <c r="A3" s="1" t="s">
        <v>2</v>
      </c>
      <c r="B3" s="1"/>
      <c r="C3" s="5"/>
      <c r="D3" s="2"/>
      <c r="E3" s="2"/>
      <c r="F3" s="2"/>
      <c r="G3" s="2"/>
      <c r="H3" s="2"/>
      <c r="I3" s="9"/>
    </row>
    <row r="4" spans="1:13" ht="15.5" x14ac:dyDescent="0.35">
      <c r="A4" s="1" t="s">
        <v>3</v>
      </c>
      <c r="B4" s="1"/>
      <c r="C4" s="6"/>
      <c r="D4" s="2"/>
      <c r="E4" s="2"/>
      <c r="F4" s="2"/>
      <c r="G4" s="2"/>
      <c r="H4" s="2"/>
      <c r="I4" s="9"/>
    </row>
    <row r="5" spans="1:13" ht="15.5" x14ac:dyDescent="0.3">
      <c r="A5" s="7" t="s">
        <v>4</v>
      </c>
      <c r="B5" s="7"/>
      <c r="C5" s="2"/>
      <c r="D5" s="2"/>
      <c r="E5" s="2"/>
      <c r="F5" s="2"/>
      <c r="G5" s="2"/>
      <c r="H5" s="2"/>
      <c r="I5" s="9"/>
    </row>
    <row r="6" spans="1:13" ht="15.5" x14ac:dyDescent="0.3">
      <c r="A6" s="7" t="s">
        <v>5</v>
      </c>
      <c r="B6" s="7"/>
      <c r="C6" s="2"/>
      <c r="D6" s="2"/>
      <c r="E6" s="2"/>
      <c r="F6" s="2"/>
      <c r="G6" s="2"/>
      <c r="H6" s="2"/>
      <c r="I6" s="9"/>
    </row>
    <row r="7" spans="1:13" ht="15.5" x14ac:dyDescent="0.3">
      <c r="A7" s="7"/>
      <c r="B7" s="7"/>
      <c r="C7" s="8"/>
      <c r="D7" s="9"/>
      <c r="E7" s="9"/>
      <c r="F7" s="9"/>
    </row>
    <row r="8" spans="1:13" ht="34.5" customHeight="1" x14ac:dyDescent="0.3">
      <c r="A8" s="68" t="s">
        <v>6</v>
      </c>
      <c r="B8" s="68"/>
      <c r="C8" s="68"/>
      <c r="D8" s="11" t="s">
        <v>7</v>
      </c>
      <c r="E8" s="12" t="s">
        <v>114</v>
      </c>
    </row>
    <row r="9" spans="1:13" ht="33" customHeight="1" x14ac:dyDescent="0.3">
      <c r="A9" s="67" t="s">
        <v>128</v>
      </c>
      <c r="B9" s="67"/>
      <c r="C9" s="67"/>
      <c r="D9" s="13">
        <f>G20+G33+G47+G58+G70</f>
        <v>0</v>
      </c>
      <c r="E9" s="54">
        <f>M20+M33+M47+M58+M70</f>
        <v>0</v>
      </c>
    </row>
    <row r="10" spans="1:13" ht="34.5" customHeight="1" x14ac:dyDescent="0.3">
      <c r="A10" s="67" t="s">
        <v>8</v>
      </c>
      <c r="B10" s="67"/>
      <c r="C10" s="67"/>
      <c r="D10" s="13">
        <f>G70</f>
        <v>0</v>
      </c>
      <c r="E10" s="54">
        <f>M70</f>
        <v>0</v>
      </c>
    </row>
    <row r="11" spans="1:13" ht="43" customHeight="1" x14ac:dyDescent="0.3">
      <c r="A11" s="67" t="s">
        <v>9</v>
      </c>
      <c r="B11" s="67"/>
      <c r="C11" s="67"/>
      <c r="D11" s="14">
        <f>D9-D10</f>
        <v>0</v>
      </c>
      <c r="E11" s="66">
        <f>E9-E10</f>
        <v>0</v>
      </c>
    </row>
    <row r="12" spans="1:13" ht="30.75" customHeight="1" x14ac:dyDescent="0.3">
      <c r="A12" s="67" t="s">
        <v>127</v>
      </c>
      <c r="B12" s="67"/>
      <c r="C12" s="67"/>
      <c r="D12" s="13">
        <f>D11*0.3</f>
        <v>0</v>
      </c>
      <c r="E12" s="54">
        <f>E11*0.3</f>
        <v>0</v>
      </c>
    </row>
    <row r="13" spans="1:13" ht="30.75" customHeight="1" x14ac:dyDescent="0.3">
      <c r="A13" s="67" t="s">
        <v>10</v>
      </c>
      <c r="B13" s="67"/>
      <c r="C13" s="67"/>
      <c r="D13" s="15">
        <f>D12+D9</f>
        <v>0</v>
      </c>
      <c r="E13" s="15">
        <f>E12+E9</f>
        <v>0</v>
      </c>
    </row>
    <row r="15" spans="1:13" x14ac:dyDescent="0.3">
      <c r="A15" s="16" t="s">
        <v>11</v>
      </c>
      <c r="B15" s="16"/>
    </row>
    <row r="16" spans="1:13" ht="70" x14ac:dyDescent="0.3">
      <c r="A16" s="12" t="s">
        <v>12</v>
      </c>
      <c r="B16" s="12" t="s">
        <v>13</v>
      </c>
      <c r="C16" s="12" t="s">
        <v>14</v>
      </c>
      <c r="D16" s="12" t="s">
        <v>115</v>
      </c>
      <c r="E16" s="12" t="s">
        <v>108</v>
      </c>
      <c r="F16" s="12" t="s">
        <v>103</v>
      </c>
      <c r="G16" s="12" t="s">
        <v>15</v>
      </c>
      <c r="H16" s="59" t="s">
        <v>118</v>
      </c>
      <c r="I16" s="17" t="s">
        <v>16</v>
      </c>
      <c r="J16" s="18" t="s">
        <v>17</v>
      </c>
      <c r="K16" s="19" t="s">
        <v>18</v>
      </c>
      <c r="L16" s="19" t="s">
        <v>19</v>
      </c>
      <c r="M16" s="19" t="s">
        <v>20</v>
      </c>
    </row>
    <row r="17" spans="1:13" ht="33" customHeight="1" x14ac:dyDescent="0.3">
      <c r="A17" s="20" t="s">
        <v>21</v>
      </c>
      <c r="B17" s="20" t="s">
        <v>69</v>
      </c>
      <c r="C17" s="47"/>
      <c r="D17" s="21"/>
      <c r="E17" s="21">
        <v>0</v>
      </c>
      <c r="F17" s="47"/>
      <c r="G17" s="21">
        <v>0</v>
      </c>
      <c r="H17" s="55" t="s">
        <v>119</v>
      </c>
      <c r="I17" s="33"/>
      <c r="J17" s="63"/>
      <c r="K17" s="63"/>
      <c r="L17" s="63"/>
      <c r="M17" s="21"/>
    </row>
    <row r="18" spans="1:13" ht="33" customHeight="1" x14ac:dyDescent="0.3">
      <c r="A18" s="20" t="s">
        <v>22</v>
      </c>
      <c r="B18" s="20" t="s">
        <v>96</v>
      </c>
      <c r="C18" s="47"/>
      <c r="D18" s="21"/>
      <c r="E18" s="21">
        <v>0</v>
      </c>
      <c r="F18" s="47"/>
      <c r="G18" s="21">
        <v>0</v>
      </c>
      <c r="H18" s="55" t="s">
        <v>120</v>
      </c>
      <c r="I18" s="33"/>
      <c r="J18" s="63"/>
      <c r="K18" s="63"/>
      <c r="L18" s="63"/>
      <c r="M18" s="21"/>
    </row>
    <row r="19" spans="1:13" ht="33" customHeight="1" x14ac:dyDescent="0.3">
      <c r="A19" s="20" t="s">
        <v>23</v>
      </c>
      <c r="B19" s="20"/>
      <c r="C19" s="47"/>
      <c r="D19" s="21"/>
      <c r="E19" s="21"/>
      <c r="F19" s="47"/>
      <c r="G19" s="21"/>
      <c r="H19" s="55"/>
      <c r="I19" s="33"/>
      <c r="J19" s="63"/>
      <c r="K19" s="63"/>
      <c r="L19" s="63"/>
      <c r="M19" s="21"/>
    </row>
    <row r="20" spans="1:13" ht="16.5" customHeight="1" x14ac:dyDescent="0.3">
      <c r="A20" s="70" t="s">
        <v>24</v>
      </c>
      <c r="B20" s="71"/>
      <c r="C20" s="71"/>
      <c r="D20" s="71"/>
      <c r="E20" s="71"/>
      <c r="F20" s="71"/>
      <c r="G20" s="50">
        <f>SUM(G17:G19)</f>
        <v>0</v>
      </c>
      <c r="H20" s="50"/>
      <c r="I20" s="51"/>
      <c r="J20" s="81" t="s">
        <v>109</v>
      </c>
      <c r="K20" s="81"/>
      <c r="L20" s="81"/>
      <c r="M20" s="34">
        <f>SUM(M17:M19)</f>
        <v>0</v>
      </c>
    </row>
    <row r="21" spans="1:13" ht="16.5" customHeight="1" x14ac:dyDescent="0.3">
      <c r="A21" s="24"/>
      <c r="B21" s="24"/>
      <c r="C21" s="24"/>
      <c r="D21" s="24"/>
      <c r="E21" s="24"/>
      <c r="F21" s="24"/>
      <c r="G21" s="25"/>
      <c r="H21" s="25"/>
      <c r="I21" s="26"/>
      <c r="J21" s="9"/>
    </row>
    <row r="22" spans="1:13" ht="16.5" customHeight="1" x14ac:dyDescent="0.3">
      <c r="A22" s="27" t="s">
        <v>25</v>
      </c>
      <c r="B22" s="24"/>
      <c r="C22" s="24"/>
      <c r="D22" s="24"/>
      <c r="E22" s="24"/>
      <c r="F22" s="24"/>
      <c r="G22" s="25"/>
      <c r="H22" s="25"/>
      <c r="I22" s="26"/>
      <c r="J22" s="9"/>
    </row>
    <row r="23" spans="1:13" ht="16.5" customHeight="1" x14ac:dyDescent="0.3">
      <c r="A23" s="28" t="s">
        <v>26</v>
      </c>
      <c r="B23" s="24"/>
      <c r="C23" s="24"/>
      <c r="D23" s="24"/>
      <c r="E23" s="24"/>
      <c r="F23" s="24"/>
      <c r="G23" s="25"/>
      <c r="H23" s="25"/>
      <c r="I23" s="26"/>
      <c r="J23" s="9"/>
    </row>
    <row r="24" spans="1:13" ht="19.5" customHeight="1" x14ac:dyDescent="0.3">
      <c r="A24" s="72"/>
      <c r="B24" s="73"/>
      <c r="C24" s="73"/>
      <c r="D24" s="73"/>
      <c r="E24" s="73"/>
      <c r="F24" s="73"/>
      <c r="G24" s="73"/>
      <c r="H24" s="73"/>
      <c r="I24" s="74"/>
      <c r="J24" s="9"/>
    </row>
    <row r="25" spans="1:13" ht="19.5" customHeight="1" x14ac:dyDescent="0.3">
      <c r="A25" s="75"/>
      <c r="B25" s="76"/>
      <c r="C25" s="76"/>
      <c r="D25" s="76"/>
      <c r="E25" s="76"/>
      <c r="F25" s="76"/>
      <c r="G25" s="76"/>
      <c r="H25" s="76"/>
      <c r="I25" s="77"/>
      <c r="J25" s="9"/>
    </row>
    <row r="26" spans="1:13" ht="19.5" customHeight="1" x14ac:dyDescent="0.3">
      <c r="A26" s="78"/>
      <c r="B26" s="79"/>
      <c r="C26" s="79"/>
      <c r="D26" s="79"/>
      <c r="E26" s="79"/>
      <c r="F26" s="79"/>
      <c r="G26" s="79"/>
      <c r="H26" s="79"/>
      <c r="I26" s="80"/>
      <c r="J26" s="9"/>
    </row>
    <row r="27" spans="1:13" x14ac:dyDescent="0.3">
      <c r="A27" s="29"/>
      <c r="B27" s="29"/>
      <c r="C27" s="30"/>
      <c r="D27" s="30"/>
      <c r="E27" s="30"/>
      <c r="F27" s="30"/>
      <c r="G27" s="30"/>
      <c r="H27" s="30"/>
      <c r="I27" s="31"/>
      <c r="J27" s="9"/>
    </row>
    <row r="28" spans="1:13" x14ac:dyDescent="0.3">
      <c r="A28" s="16" t="s">
        <v>27</v>
      </c>
      <c r="B28" s="16"/>
      <c r="C28" s="30"/>
      <c r="D28" s="30"/>
      <c r="E28" s="30"/>
      <c r="F28" s="30"/>
      <c r="G28" s="30"/>
      <c r="H28" s="30"/>
      <c r="I28" s="31"/>
      <c r="J28" s="9"/>
    </row>
    <row r="29" spans="1:13" ht="104.25" customHeight="1" x14ac:dyDescent="0.3">
      <c r="A29" s="12" t="s">
        <v>12</v>
      </c>
      <c r="B29" s="12" t="s">
        <v>13</v>
      </c>
      <c r="C29" s="38"/>
      <c r="D29" s="38"/>
      <c r="E29" s="12" t="s">
        <v>28</v>
      </c>
      <c r="F29" s="12" t="s">
        <v>29</v>
      </c>
      <c r="G29" s="12" t="s">
        <v>15</v>
      </c>
      <c r="H29" s="11" t="s">
        <v>118</v>
      </c>
      <c r="I29" s="32" t="s">
        <v>30</v>
      </c>
      <c r="J29" s="18" t="s">
        <v>17</v>
      </c>
      <c r="K29" s="19" t="s">
        <v>18</v>
      </c>
      <c r="L29" s="19" t="s">
        <v>19</v>
      </c>
      <c r="M29" s="19" t="s">
        <v>20</v>
      </c>
    </row>
    <row r="30" spans="1:13" ht="33" customHeight="1" x14ac:dyDescent="0.3">
      <c r="A30" s="20" t="s">
        <v>31</v>
      </c>
      <c r="B30" s="20" t="s">
        <v>62</v>
      </c>
      <c r="C30" s="38"/>
      <c r="D30" s="38"/>
      <c r="E30" s="47">
        <v>1</v>
      </c>
      <c r="F30" s="21">
        <v>0</v>
      </c>
      <c r="G30" s="21">
        <f>E30*F30</f>
        <v>0</v>
      </c>
      <c r="H30" s="65" t="s">
        <v>122</v>
      </c>
      <c r="I30" s="33"/>
      <c r="J30" s="61"/>
      <c r="K30" s="63"/>
      <c r="L30" s="63"/>
      <c r="M30" s="21">
        <v>0</v>
      </c>
    </row>
    <row r="31" spans="1:13" ht="33" customHeight="1" x14ac:dyDescent="0.3">
      <c r="A31" s="20" t="s">
        <v>32</v>
      </c>
      <c r="B31" s="20" t="s">
        <v>62</v>
      </c>
      <c r="C31" s="38"/>
      <c r="D31" s="38"/>
      <c r="E31" s="47">
        <v>1</v>
      </c>
      <c r="F31" s="21">
        <v>0</v>
      </c>
      <c r="G31" s="21">
        <f>E31*F31</f>
        <v>0</v>
      </c>
      <c r="H31" s="55"/>
      <c r="I31" s="33"/>
      <c r="J31" s="61"/>
      <c r="K31" s="63"/>
      <c r="L31" s="63"/>
      <c r="M31" s="21">
        <v>0</v>
      </c>
    </row>
    <row r="32" spans="1:13" ht="33" customHeight="1" x14ac:dyDescent="0.3">
      <c r="A32" s="22" t="s">
        <v>33</v>
      </c>
      <c r="B32" s="20"/>
      <c r="C32" s="52"/>
      <c r="D32" s="52"/>
      <c r="E32" s="48"/>
      <c r="F32" s="23"/>
      <c r="G32" s="23"/>
      <c r="H32" s="56"/>
      <c r="I32" s="49"/>
      <c r="J32" s="60"/>
      <c r="K32" s="62"/>
      <c r="L32" s="62"/>
      <c r="M32" s="23"/>
    </row>
    <row r="33" spans="1:13" ht="15" customHeight="1" x14ac:dyDescent="0.3">
      <c r="A33" s="70" t="s">
        <v>34</v>
      </c>
      <c r="B33" s="71"/>
      <c r="C33" s="71"/>
      <c r="D33" s="71"/>
      <c r="E33" s="71"/>
      <c r="F33" s="71"/>
      <c r="G33" s="50">
        <f>SUM(G30:G32)</f>
        <v>0</v>
      </c>
      <c r="H33" s="50"/>
      <c r="I33" s="51"/>
      <c r="J33" s="81" t="s">
        <v>110</v>
      </c>
      <c r="K33" s="81"/>
      <c r="L33" s="81"/>
      <c r="M33" s="34">
        <f>SUM(M30:M32)</f>
        <v>0</v>
      </c>
    </row>
    <row r="34" spans="1:13" x14ac:dyDescent="0.3">
      <c r="A34" s="24"/>
      <c r="B34" s="24"/>
      <c r="C34" s="24"/>
      <c r="D34" s="24"/>
      <c r="E34" s="24"/>
      <c r="F34" s="24"/>
      <c r="G34" s="25"/>
      <c r="H34" s="25"/>
      <c r="I34" s="26"/>
      <c r="J34" s="9"/>
    </row>
    <row r="35" spans="1:13" ht="14.5" x14ac:dyDescent="0.3">
      <c r="A35" s="27" t="s">
        <v>35</v>
      </c>
      <c r="B35" s="24"/>
      <c r="C35" s="24"/>
      <c r="D35" s="24"/>
      <c r="E35" s="24"/>
      <c r="F35" s="24"/>
      <c r="G35" s="25"/>
      <c r="H35" s="25"/>
      <c r="I35" s="26"/>
      <c r="J35" s="9"/>
    </row>
    <row r="36" spans="1:13" ht="15" customHeight="1" x14ac:dyDescent="0.3">
      <c r="A36" s="35" t="s">
        <v>36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</row>
    <row r="37" spans="1:13" x14ac:dyDescent="0.3">
      <c r="A37" s="37" t="s">
        <v>37</v>
      </c>
      <c r="B37" s="24"/>
      <c r="C37" s="24"/>
      <c r="D37" s="24"/>
      <c r="E37" s="24"/>
      <c r="F37" s="24"/>
      <c r="G37" s="25"/>
      <c r="H37" s="25"/>
      <c r="I37" s="26"/>
      <c r="J37" s="9"/>
    </row>
    <row r="38" spans="1:13" ht="18" customHeight="1" x14ac:dyDescent="0.3">
      <c r="A38" s="69"/>
      <c r="B38" s="69"/>
      <c r="C38" s="69"/>
      <c r="D38" s="69"/>
      <c r="E38" s="69"/>
      <c r="F38" s="69"/>
      <c r="G38" s="69"/>
      <c r="H38" s="69"/>
      <c r="I38" s="69"/>
      <c r="J38" s="9"/>
    </row>
    <row r="39" spans="1:13" ht="25.5" customHeight="1" x14ac:dyDescent="0.3">
      <c r="A39" s="69"/>
      <c r="B39" s="69"/>
      <c r="C39" s="69"/>
      <c r="D39" s="69"/>
      <c r="E39" s="69"/>
      <c r="F39" s="69"/>
      <c r="G39" s="69"/>
      <c r="H39" s="69"/>
      <c r="I39" s="69"/>
      <c r="J39" s="9"/>
    </row>
    <row r="40" spans="1:13" ht="25.5" customHeight="1" x14ac:dyDescent="0.3">
      <c r="A40" s="69"/>
      <c r="B40" s="69"/>
      <c r="C40" s="69"/>
      <c r="D40" s="69"/>
      <c r="E40" s="69"/>
      <c r="F40" s="69"/>
      <c r="G40" s="69"/>
      <c r="H40" s="69"/>
      <c r="I40" s="69"/>
      <c r="J40" s="9"/>
    </row>
    <row r="41" spans="1:13" x14ac:dyDescent="0.3">
      <c r="A41" s="29"/>
      <c r="B41" s="29"/>
      <c r="C41" s="30"/>
      <c r="D41" s="30"/>
      <c r="E41" s="30"/>
      <c r="F41" s="30"/>
      <c r="G41" s="30"/>
      <c r="H41" s="30"/>
      <c r="I41" s="31"/>
      <c r="J41" s="9"/>
    </row>
    <row r="42" spans="1:13" x14ac:dyDescent="0.3">
      <c r="A42" s="16" t="s">
        <v>38</v>
      </c>
      <c r="B42" s="16"/>
      <c r="C42" s="30"/>
      <c r="D42" s="30"/>
      <c r="E42" s="30"/>
      <c r="F42" s="30"/>
      <c r="G42" s="30"/>
      <c r="H42" s="30"/>
      <c r="I42" s="31"/>
      <c r="J42" s="9"/>
    </row>
    <row r="43" spans="1:13" ht="70" x14ac:dyDescent="0.3">
      <c r="A43" s="12" t="s">
        <v>12</v>
      </c>
      <c r="B43" s="12" t="s">
        <v>13</v>
      </c>
      <c r="C43" s="38"/>
      <c r="D43" s="38"/>
      <c r="E43" s="38"/>
      <c r="F43" s="38"/>
      <c r="G43" s="12" t="s">
        <v>15</v>
      </c>
      <c r="H43" s="59" t="s">
        <v>118</v>
      </c>
      <c r="I43" s="32" t="s">
        <v>39</v>
      </c>
      <c r="J43" s="18" t="s">
        <v>17</v>
      </c>
      <c r="K43" s="19" t="s">
        <v>18</v>
      </c>
      <c r="L43" s="19" t="s">
        <v>19</v>
      </c>
      <c r="M43" s="19" t="s">
        <v>20</v>
      </c>
    </row>
    <row r="44" spans="1:13" ht="32.25" customHeight="1" x14ac:dyDescent="0.3">
      <c r="A44" s="20" t="s">
        <v>40</v>
      </c>
      <c r="B44" s="20" t="s">
        <v>66</v>
      </c>
      <c r="C44" s="38"/>
      <c r="D44" s="38"/>
      <c r="E44" s="38"/>
      <c r="F44" s="38"/>
      <c r="G44" s="34">
        <v>0</v>
      </c>
      <c r="H44" s="65" t="s">
        <v>123</v>
      </c>
      <c r="I44" s="33"/>
      <c r="J44" s="61"/>
      <c r="K44" s="63"/>
      <c r="L44" s="63"/>
      <c r="M44" s="34">
        <v>0</v>
      </c>
    </row>
    <row r="45" spans="1:13" ht="32.25" customHeight="1" x14ac:dyDescent="0.3">
      <c r="A45" s="20" t="s">
        <v>41</v>
      </c>
      <c r="B45" s="20" t="s">
        <v>62</v>
      </c>
      <c r="C45" s="38"/>
      <c r="D45" s="38"/>
      <c r="E45" s="38"/>
      <c r="F45" s="38"/>
      <c r="G45" s="34">
        <v>0</v>
      </c>
      <c r="H45" s="57"/>
      <c r="I45" s="33"/>
      <c r="J45" s="61"/>
      <c r="K45" s="63"/>
      <c r="L45" s="63"/>
      <c r="M45" s="34">
        <v>0</v>
      </c>
    </row>
    <row r="46" spans="1:13" ht="32.25" customHeight="1" x14ac:dyDescent="0.3">
      <c r="A46" s="20" t="s">
        <v>42</v>
      </c>
      <c r="B46" s="20"/>
      <c r="C46" s="38"/>
      <c r="D46" s="38"/>
      <c r="E46" s="38"/>
      <c r="F46" s="38"/>
      <c r="G46" s="34"/>
      <c r="H46" s="57"/>
      <c r="I46" s="33"/>
      <c r="J46" s="61"/>
      <c r="K46" s="63"/>
      <c r="L46" s="63"/>
      <c r="M46" s="34"/>
    </row>
    <row r="47" spans="1:13" ht="15" customHeight="1" x14ac:dyDescent="0.3">
      <c r="A47" s="70" t="s">
        <v>43</v>
      </c>
      <c r="B47" s="71"/>
      <c r="C47" s="71"/>
      <c r="D47" s="71"/>
      <c r="E47" s="71"/>
      <c r="F47" s="71"/>
      <c r="G47" s="50">
        <f>SUM(G44:G46)</f>
        <v>0</v>
      </c>
      <c r="H47" s="50"/>
      <c r="I47" s="51"/>
      <c r="J47" s="81" t="s">
        <v>111</v>
      </c>
      <c r="K47" s="81"/>
      <c r="L47" s="81"/>
      <c r="M47" s="34">
        <f>SUM(M44:M46)</f>
        <v>0</v>
      </c>
    </row>
    <row r="48" spans="1:13" x14ac:dyDescent="0.3">
      <c r="A48" s="24"/>
      <c r="B48" s="24"/>
      <c r="C48" s="24"/>
      <c r="D48" s="24"/>
      <c r="E48" s="24"/>
      <c r="F48" s="24"/>
      <c r="G48" s="25"/>
      <c r="H48" s="25"/>
      <c r="I48" s="26"/>
      <c r="J48" s="9"/>
    </row>
    <row r="49" spans="1:13" ht="14.5" x14ac:dyDescent="0.3">
      <c r="A49" s="27" t="s">
        <v>44</v>
      </c>
      <c r="B49" s="24"/>
      <c r="C49" s="24"/>
      <c r="D49" s="24"/>
      <c r="E49" s="24"/>
      <c r="F49" s="24"/>
      <c r="G49" s="25"/>
      <c r="H49" s="25"/>
      <c r="I49" s="26"/>
      <c r="J49" s="9"/>
    </row>
    <row r="50" spans="1:13" ht="14.5" x14ac:dyDescent="0.3">
      <c r="A50" s="35" t="s">
        <v>45</v>
      </c>
      <c r="B50" s="24"/>
      <c r="C50" s="24"/>
      <c r="D50" s="24"/>
      <c r="E50" s="24"/>
      <c r="F50" s="24"/>
      <c r="G50" s="25"/>
      <c r="H50" s="25"/>
      <c r="I50" s="26"/>
      <c r="J50" s="9"/>
    </row>
    <row r="51" spans="1:13" ht="18" customHeight="1" x14ac:dyDescent="0.3">
      <c r="A51" s="69"/>
      <c r="B51" s="69"/>
      <c r="C51" s="69"/>
      <c r="D51" s="69"/>
      <c r="E51" s="69"/>
      <c r="F51" s="69"/>
      <c r="G51" s="69"/>
      <c r="H51" s="69"/>
      <c r="I51" s="69"/>
      <c r="J51" s="9"/>
    </row>
    <row r="52" spans="1:13" ht="18" customHeight="1" x14ac:dyDescent="0.3">
      <c r="A52" s="69"/>
      <c r="B52" s="69"/>
      <c r="C52" s="69"/>
      <c r="D52" s="69"/>
      <c r="E52" s="69"/>
      <c r="F52" s="69"/>
      <c r="G52" s="69"/>
      <c r="H52" s="69"/>
      <c r="I52" s="69"/>
      <c r="J52" s="9"/>
    </row>
    <row r="53" spans="1:13" ht="18" customHeight="1" x14ac:dyDescent="0.3">
      <c r="A53" s="69"/>
      <c r="B53" s="69"/>
      <c r="C53" s="69"/>
      <c r="D53" s="69"/>
      <c r="E53" s="69"/>
      <c r="F53" s="69"/>
      <c r="G53" s="69"/>
      <c r="H53" s="69"/>
      <c r="I53" s="69"/>
      <c r="J53" s="9"/>
    </row>
    <row r="54" spans="1:13" ht="14.25" customHeight="1" x14ac:dyDescent="0.3">
      <c r="A54" s="29"/>
      <c r="B54" s="29"/>
      <c r="C54" s="30"/>
      <c r="D54" s="30"/>
      <c r="E54" s="30"/>
      <c r="F54" s="30"/>
      <c r="G54" s="30"/>
      <c r="H54" s="30"/>
      <c r="I54" s="31"/>
      <c r="J54" s="9"/>
    </row>
    <row r="55" spans="1:13" x14ac:dyDescent="0.3">
      <c r="A55" s="16" t="s">
        <v>46</v>
      </c>
      <c r="B55" s="16"/>
      <c r="C55" s="30"/>
      <c r="D55" s="30"/>
      <c r="E55" s="30"/>
      <c r="F55" s="30"/>
      <c r="G55" s="30"/>
      <c r="H55" s="30"/>
      <c r="I55" s="31"/>
      <c r="J55" s="9"/>
    </row>
    <row r="56" spans="1:13" ht="56" x14ac:dyDescent="0.3">
      <c r="A56" s="12" t="s">
        <v>12</v>
      </c>
      <c r="B56" s="38"/>
      <c r="C56" s="38"/>
      <c r="D56" s="38"/>
      <c r="E56" s="38"/>
      <c r="F56" s="38"/>
      <c r="G56" s="12" t="s">
        <v>15</v>
      </c>
      <c r="H56" s="59" t="s">
        <v>118</v>
      </c>
      <c r="I56" s="32" t="s">
        <v>47</v>
      </c>
      <c r="J56" s="18" t="s">
        <v>17</v>
      </c>
      <c r="K56" s="19" t="s">
        <v>18</v>
      </c>
      <c r="L56" s="19" t="s">
        <v>19</v>
      </c>
      <c r="M56" s="19" t="s">
        <v>20</v>
      </c>
    </row>
    <row r="57" spans="1:13" ht="39" customHeight="1" x14ac:dyDescent="0.3">
      <c r="A57" s="20" t="s">
        <v>48</v>
      </c>
      <c r="B57" s="39"/>
      <c r="C57" s="39"/>
      <c r="D57" s="39"/>
      <c r="E57" s="39"/>
      <c r="F57" s="39"/>
      <c r="G57" s="34">
        <v>0</v>
      </c>
      <c r="H57" s="57" t="s">
        <v>124</v>
      </c>
      <c r="I57" s="33"/>
      <c r="J57" s="61"/>
      <c r="K57" s="63"/>
      <c r="L57" s="63"/>
      <c r="M57" s="34">
        <v>0</v>
      </c>
    </row>
    <row r="58" spans="1:13" ht="15" customHeight="1" x14ac:dyDescent="0.3">
      <c r="A58" s="70" t="s">
        <v>49</v>
      </c>
      <c r="B58" s="71"/>
      <c r="C58" s="71"/>
      <c r="D58" s="71"/>
      <c r="E58" s="71"/>
      <c r="F58" s="71"/>
      <c r="G58" s="50">
        <f>SUM(G57:G57)</f>
        <v>0</v>
      </c>
      <c r="H58" s="50"/>
      <c r="I58" s="51"/>
      <c r="J58" s="81" t="s">
        <v>112</v>
      </c>
      <c r="K58" s="81"/>
      <c r="L58" s="81"/>
      <c r="M58" s="34">
        <f>SUM(M57)</f>
        <v>0</v>
      </c>
    </row>
    <row r="59" spans="1:13" x14ac:dyDescent="0.3">
      <c r="A59" s="24"/>
      <c r="B59" s="24"/>
      <c r="C59" s="24"/>
      <c r="D59" s="24"/>
      <c r="E59" s="24"/>
      <c r="F59" s="24"/>
      <c r="G59" s="25"/>
      <c r="H59" s="25"/>
      <c r="I59" s="26"/>
      <c r="J59" s="9"/>
    </row>
    <row r="60" spans="1:13" ht="14.5" x14ac:dyDescent="0.3">
      <c r="A60" s="27" t="s">
        <v>50</v>
      </c>
      <c r="B60" s="24"/>
      <c r="C60" s="24"/>
      <c r="D60" s="24"/>
      <c r="E60" s="24"/>
      <c r="F60" s="24"/>
      <c r="G60" s="25"/>
      <c r="H60" s="25"/>
      <c r="I60" s="26"/>
      <c r="J60" s="9"/>
    </row>
    <row r="61" spans="1:13" ht="14.5" x14ac:dyDescent="0.3">
      <c r="A61" s="35" t="s">
        <v>51</v>
      </c>
      <c r="B61" s="24"/>
      <c r="C61" s="24"/>
      <c r="D61" s="24"/>
      <c r="E61" s="24"/>
      <c r="F61" s="24"/>
      <c r="G61" s="25"/>
      <c r="H61" s="25"/>
      <c r="I61" s="26"/>
      <c r="J61" s="9"/>
    </row>
    <row r="62" spans="1:13" x14ac:dyDescent="0.3">
      <c r="A62" s="69"/>
      <c r="B62" s="69"/>
      <c r="C62" s="69"/>
      <c r="D62" s="69"/>
      <c r="E62" s="69"/>
      <c r="F62" s="69"/>
      <c r="G62" s="69"/>
      <c r="H62" s="69"/>
      <c r="I62" s="69"/>
      <c r="J62" s="9"/>
    </row>
    <row r="63" spans="1:13" x14ac:dyDescent="0.3">
      <c r="A63" s="69"/>
      <c r="B63" s="69"/>
      <c r="C63" s="69"/>
      <c r="D63" s="69"/>
      <c r="E63" s="69"/>
      <c r="F63" s="69"/>
      <c r="G63" s="69"/>
      <c r="H63" s="69"/>
      <c r="I63" s="69"/>
      <c r="J63" s="9"/>
    </row>
    <row r="64" spans="1:13" ht="14.25" customHeight="1" x14ac:dyDescent="0.3">
      <c r="A64" s="69"/>
      <c r="B64" s="69"/>
      <c r="C64" s="69"/>
      <c r="D64" s="69"/>
      <c r="E64" s="69"/>
      <c r="F64" s="69"/>
      <c r="G64" s="69"/>
      <c r="H64" s="69"/>
      <c r="I64" s="69"/>
      <c r="J64" s="9"/>
    </row>
    <row r="65" spans="1:13" x14ac:dyDescent="0.3">
      <c r="A65" s="29"/>
      <c r="B65" s="29"/>
      <c r="C65" s="30"/>
      <c r="D65" s="30"/>
      <c r="E65" s="30"/>
      <c r="F65" s="30"/>
      <c r="G65" s="30"/>
      <c r="H65" s="30"/>
      <c r="I65" s="31"/>
      <c r="J65" s="9"/>
    </row>
    <row r="66" spans="1:13" x14ac:dyDescent="0.3">
      <c r="A66" s="16" t="s">
        <v>52</v>
      </c>
      <c r="B66" s="16"/>
      <c r="C66" s="30"/>
      <c r="D66" s="30"/>
      <c r="E66" s="30"/>
      <c r="F66" s="30"/>
      <c r="G66" s="30"/>
      <c r="H66" s="30"/>
      <c r="I66" s="31"/>
      <c r="J66" s="9"/>
    </row>
    <row r="67" spans="1:13" ht="76.5" customHeight="1" x14ac:dyDescent="0.3">
      <c r="A67" s="12" t="s">
        <v>12</v>
      </c>
      <c r="B67" s="12" t="s">
        <v>13</v>
      </c>
      <c r="C67" s="12" t="s">
        <v>14</v>
      </c>
      <c r="D67" s="12" t="s">
        <v>116</v>
      </c>
      <c r="E67" s="12" t="s">
        <v>108</v>
      </c>
      <c r="F67" s="12" t="s">
        <v>103</v>
      </c>
      <c r="G67" s="12" t="s">
        <v>15</v>
      </c>
      <c r="H67" s="59" t="s">
        <v>118</v>
      </c>
      <c r="I67" s="32" t="s">
        <v>16</v>
      </c>
      <c r="J67" s="18" t="s">
        <v>17</v>
      </c>
      <c r="K67" s="19" t="s">
        <v>18</v>
      </c>
      <c r="L67" s="19" t="s">
        <v>19</v>
      </c>
      <c r="M67" s="19" t="s">
        <v>20</v>
      </c>
    </row>
    <row r="68" spans="1:13" ht="31.5" customHeight="1" x14ac:dyDescent="0.3">
      <c r="A68" s="22" t="s">
        <v>53</v>
      </c>
      <c r="B68" s="22" t="s">
        <v>68</v>
      </c>
      <c r="C68" s="48"/>
      <c r="D68" s="53"/>
      <c r="E68" s="53"/>
      <c r="F68" s="48"/>
      <c r="G68" s="53">
        <v>0</v>
      </c>
      <c r="H68" s="58" t="s">
        <v>125</v>
      </c>
      <c r="I68" s="49"/>
      <c r="J68" s="62"/>
      <c r="K68" s="62"/>
      <c r="L68" s="62"/>
      <c r="M68" s="53">
        <v>0</v>
      </c>
    </row>
    <row r="69" spans="1:13" ht="31.5" customHeight="1" x14ac:dyDescent="0.3">
      <c r="A69" s="22" t="s">
        <v>117</v>
      </c>
      <c r="B69" s="20" t="s">
        <v>64</v>
      </c>
      <c r="C69" s="47"/>
      <c r="D69" s="21"/>
      <c r="E69" s="53"/>
      <c r="F69" s="48"/>
      <c r="G69" s="21">
        <v>0</v>
      </c>
      <c r="H69" s="58" t="s">
        <v>126</v>
      </c>
      <c r="I69" s="33"/>
      <c r="J69" s="63"/>
      <c r="K69" s="63"/>
      <c r="L69" s="63"/>
      <c r="M69" s="21">
        <v>0</v>
      </c>
    </row>
    <row r="70" spans="1:13" ht="15" customHeight="1" x14ac:dyDescent="0.3">
      <c r="A70" s="70" t="s">
        <v>54</v>
      </c>
      <c r="B70" s="71"/>
      <c r="C70" s="71"/>
      <c r="D70" s="71"/>
      <c r="E70" s="71"/>
      <c r="F70" s="71"/>
      <c r="G70" s="50">
        <f>SUM(G68:G69)</f>
        <v>0</v>
      </c>
      <c r="H70" s="50"/>
      <c r="I70" s="51"/>
      <c r="J70" s="81" t="s">
        <v>113</v>
      </c>
      <c r="K70" s="81"/>
      <c r="L70" s="81"/>
      <c r="M70" s="34">
        <f>SUM(M66:M68)</f>
        <v>0</v>
      </c>
    </row>
    <row r="72" spans="1:13" ht="14.5" x14ac:dyDescent="0.3">
      <c r="A72" s="27" t="s">
        <v>55</v>
      </c>
    </row>
    <row r="73" spans="1:13" ht="14.5" x14ac:dyDescent="0.3">
      <c r="A73" s="28" t="s">
        <v>56</v>
      </c>
    </row>
    <row r="74" spans="1:13" x14ac:dyDescent="0.3">
      <c r="A74" s="69"/>
      <c r="B74" s="69"/>
      <c r="C74" s="69"/>
      <c r="D74" s="69"/>
      <c r="E74" s="69"/>
      <c r="F74" s="69"/>
      <c r="G74" s="69"/>
      <c r="H74" s="69"/>
      <c r="I74" s="69"/>
    </row>
    <row r="75" spans="1:13" x14ac:dyDescent="0.3">
      <c r="A75" s="69"/>
      <c r="B75" s="69"/>
      <c r="C75" s="69"/>
      <c r="D75" s="69"/>
      <c r="E75" s="69"/>
      <c r="F75" s="69"/>
      <c r="G75" s="69"/>
      <c r="H75" s="69"/>
      <c r="I75" s="69"/>
    </row>
    <row r="76" spans="1:13" x14ac:dyDescent="0.3">
      <c r="A76" s="69"/>
      <c r="B76" s="69"/>
      <c r="C76" s="69"/>
      <c r="D76" s="69"/>
      <c r="E76" s="69"/>
      <c r="F76" s="69"/>
      <c r="G76" s="69"/>
      <c r="H76" s="69"/>
      <c r="I76" s="69"/>
    </row>
    <row r="79" spans="1:13" x14ac:dyDescent="0.3">
      <c r="A79" s="16" t="s">
        <v>104</v>
      </c>
    </row>
    <row r="80" spans="1:13" x14ac:dyDescent="0.3">
      <c r="A80" s="42" t="s">
        <v>105</v>
      </c>
    </row>
    <row r="81" spans="1:1" x14ac:dyDescent="0.3">
      <c r="A81" s="43"/>
    </row>
    <row r="82" spans="1:1" x14ac:dyDescent="0.3">
      <c r="A82" s="16" t="s">
        <v>106</v>
      </c>
    </row>
    <row r="83" spans="1:1" x14ac:dyDescent="0.3">
      <c r="A83" s="44" t="s">
        <v>107</v>
      </c>
    </row>
    <row r="85" spans="1:1" x14ac:dyDescent="0.3">
      <c r="A85" s="46"/>
    </row>
    <row r="86" spans="1:1" ht="14.5" x14ac:dyDescent="0.3">
      <c r="A86" s="28"/>
    </row>
    <row r="87" spans="1:1" ht="14.5" x14ac:dyDescent="0.3">
      <c r="A87" s="28"/>
    </row>
    <row r="88" spans="1:1" ht="14.5" x14ac:dyDescent="0.3">
      <c r="A88" s="28"/>
    </row>
    <row r="89" spans="1:1" ht="14.5" x14ac:dyDescent="0.3">
      <c r="A89" s="28"/>
    </row>
    <row r="90" spans="1:1" ht="14.5" x14ac:dyDescent="0.3">
      <c r="A90" s="28"/>
    </row>
    <row r="91" spans="1:1" ht="14.5" x14ac:dyDescent="0.3">
      <c r="A91" s="28"/>
    </row>
    <row r="92" spans="1:1" ht="14.5" x14ac:dyDescent="0.3">
      <c r="A92" s="28"/>
    </row>
    <row r="94" spans="1:1" x14ac:dyDescent="0.3">
      <c r="A94" s="46"/>
    </row>
    <row r="95" spans="1:1" x14ac:dyDescent="0.3">
      <c r="A95" s="45"/>
    </row>
    <row r="97" spans="1:1" x14ac:dyDescent="0.3">
      <c r="A97" s="46"/>
    </row>
    <row r="100" spans="1:1" x14ac:dyDescent="0.3">
      <c r="A100" s="46"/>
    </row>
    <row r="101" spans="1:1" x14ac:dyDescent="0.3">
      <c r="A101" s="45"/>
    </row>
  </sheetData>
  <mergeCells count="21">
    <mergeCell ref="J70:L70"/>
    <mergeCell ref="J20:L20"/>
    <mergeCell ref="J33:L33"/>
    <mergeCell ref="J47:L47"/>
    <mergeCell ref="J58:L58"/>
    <mergeCell ref="A62:I64"/>
    <mergeCell ref="A74:I76"/>
    <mergeCell ref="A20:F20"/>
    <mergeCell ref="A33:F33"/>
    <mergeCell ref="A47:F47"/>
    <mergeCell ref="A58:F58"/>
    <mergeCell ref="A70:F70"/>
    <mergeCell ref="A24:I26"/>
    <mergeCell ref="A38:I40"/>
    <mergeCell ref="A51:I53"/>
    <mergeCell ref="A13:C13"/>
    <mergeCell ref="A8:C8"/>
    <mergeCell ref="A9:C9"/>
    <mergeCell ref="A10:C10"/>
    <mergeCell ref="A11:C11"/>
    <mergeCell ref="A12:C12"/>
  </mergeCells>
  <pageMargins left="0.7" right="0.7" top="0.75" bottom="0.75" header="0.3" footer="0.3"/>
  <rowBreaks count="2" manualBreakCount="2">
    <brk id="26" max="16383" man="1"/>
    <brk id="53" max="16383" man="1"/>
  </rowBreak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Categories!$A$2:$A$28</xm:f>
          </x14:formula1>
          <xm:sqref>B17:B19</xm:sqref>
        </x14:dataValidation>
        <x14:dataValidation type="list" allowBlank="1" showInputMessage="1" showErrorMessage="1" xr:uid="{00000000-0002-0000-0000-000001000000}">
          <x14:formula1>
            <xm:f>Categories!$C$2:$C$14</xm:f>
          </x14:formula1>
          <xm:sqref>B30:B32</xm:sqref>
        </x14:dataValidation>
        <x14:dataValidation type="list" allowBlank="1" showInputMessage="1" showErrorMessage="1" xr:uid="{00000000-0002-0000-0000-000002000000}">
          <x14:formula1>
            <xm:f>Categories!$E$2:$E$3</xm:f>
          </x14:formula1>
          <xm:sqref>B44:B46</xm:sqref>
        </x14:dataValidation>
        <x14:dataValidation type="list" allowBlank="1" showInputMessage="1" showErrorMessage="1" xr:uid="{00000000-0002-0000-0000-000003000000}">
          <x14:formula1>
            <xm:f>Categories!$G$2:$G$4</xm:f>
          </x14:formula1>
          <xm:sqref>B68:B69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8"/>
  <sheetViews>
    <sheetView workbookViewId="0">
      <selection activeCell="G2" sqref="G2"/>
    </sheetView>
  </sheetViews>
  <sheetFormatPr defaultRowHeight="14.5" x14ac:dyDescent="0.35"/>
  <cols>
    <col min="1" max="1" width="29.54296875" customWidth="1"/>
    <col min="2" max="2" width="2.7265625" customWidth="1"/>
    <col min="3" max="3" width="23.81640625" bestFit="1" customWidth="1"/>
    <col min="4" max="4" width="2.7265625" customWidth="1"/>
    <col min="5" max="5" width="25.7265625" customWidth="1"/>
    <col min="6" max="6" width="2.54296875" customWidth="1"/>
    <col min="7" max="7" width="23.453125" customWidth="1"/>
  </cols>
  <sheetData>
    <row r="1" spans="1:7" x14ac:dyDescent="0.35">
      <c r="A1" s="41" t="s">
        <v>57</v>
      </c>
      <c r="C1" s="41" t="s">
        <v>59</v>
      </c>
      <c r="E1" s="41" t="s">
        <v>58</v>
      </c>
      <c r="G1" s="41" t="s">
        <v>60</v>
      </c>
    </row>
    <row r="2" spans="1:7" x14ac:dyDescent="0.35">
      <c r="A2" t="s">
        <v>61</v>
      </c>
      <c r="C2" t="s">
        <v>63</v>
      </c>
      <c r="E2" t="s">
        <v>62</v>
      </c>
      <c r="G2" t="s">
        <v>64</v>
      </c>
    </row>
    <row r="3" spans="1:7" x14ac:dyDescent="0.35">
      <c r="A3" t="s">
        <v>65</v>
      </c>
      <c r="C3" t="s">
        <v>67</v>
      </c>
      <c r="E3" t="s">
        <v>66</v>
      </c>
      <c r="G3" t="s">
        <v>68</v>
      </c>
    </row>
    <row r="4" spans="1:7" x14ac:dyDescent="0.35">
      <c r="A4" t="s">
        <v>69</v>
      </c>
      <c r="C4" t="s">
        <v>70</v>
      </c>
      <c r="G4" t="s">
        <v>62</v>
      </c>
    </row>
    <row r="5" spans="1:7" x14ac:dyDescent="0.35">
      <c r="A5" t="s">
        <v>71</v>
      </c>
      <c r="C5" t="s">
        <v>72</v>
      </c>
    </row>
    <row r="6" spans="1:7" x14ac:dyDescent="0.35">
      <c r="A6" t="s">
        <v>73</v>
      </c>
      <c r="C6" t="s">
        <v>74</v>
      </c>
    </row>
    <row r="7" spans="1:7" x14ac:dyDescent="0.35">
      <c r="A7" t="s">
        <v>75</v>
      </c>
      <c r="C7" t="s">
        <v>76</v>
      </c>
    </row>
    <row r="8" spans="1:7" x14ac:dyDescent="0.35">
      <c r="A8" t="s">
        <v>77</v>
      </c>
      <c r="C8" t="s">
        <v>78</v>
      </c>
    </row>
    <row r="9" spans="1:7" x14ac:dyDescent="0.35">
      <c r="A9" t="s">
        <v>79</v>
      </c>
      <c r="C9" t="s">
        <v>80</v>
      </c>
    </row>
    <row r="10" spans="1:7" x14ac:dyDescent="0.35">
      <c r="A10" t="s">
        <v>81</v>
      </c>
      <c r="C10" t="s">
        <v>82</v>
      </c>
    </row>
    <row r="11" spans="1:7" x14ac:dyDescent="0.35">
      <c r="A11" t="s">
        <v>83</v>
      </c>
      <c r="C11" t="s">
        <v>84</v>
      </c>
    </row>
    <row r="12" spans="1:7" x14ac:dyDescent="0.35">
      <c r="A12" t="s">
        <v>85</v>
      </c>
      <c r="C12" t="s">
        <v>86</v>
      </c>
    </row>
    <row r="13" spans="1:7" x14ac:dyDescent="0.35">
      <c r="A13" t="s">
        <v>87</v>
      </c>
      <c r="C13" t="s">
        <v>88</v>
      </c>
    </row>
    <row r="14" spans="1:7" x14ac:dyDescent="0.35">
      <c r="A14" t="s">
        <v>89</v>
      </c>
      <c r="C14" t="s">
        <v>62</v>
      </c>
    </row>
    <row r="15" spans="1:7" x14ac:dyDescent="0.35">
      <c r="A15" t="s">
        <v>90</v>
      </c>
    </row>
    <row r="16" spans="1:7" x14ac:dyDescent="0.35">
      <c r="A16" t="s">
        <v>91</v>
      </c>
    </row>
    <row r="17" spans="1:1" x14ac:dyDescent="0.35">
      <c r="A17" t="s">
        <v>92</v>
      </c>
    </row>
    <row r="18" spans="1:1" x14ac:dyDescent="0.35">
      <c r="A18" t="s">
        <v>93</v>
      </c>
    </row>
    <row r="19" spans="1:1" x14ac:dyDescent="0.35">
      <c r="A19" t="s">
        <v>94</v>
      </c>
    </row>
    <row r="20" spans="1:1" x14ac:dyDescent="0.35">
      <c r="A20" t="s">
        <v>95</v>
      </c>
    </row>
    <row r="21" spans="1:1" x14ac:dyDescent="0.35">
      <c r="A21" t="s">
        <v>96</v>
      </c>
    </row>
    <row r="22" spans="1:1" x14ac:dyDescent="0.35">
      <c r="A22" t="s">
        <v>97</v>
      </c>
    </row>
    <row r="23" spans="1:1" x14ac:dyDescent="0.35">
      <c r="A23" t="s">
        <v>98</v>
      </c>
    </row>
    <row r="24" spans="1:1" x14ac:dyDescent="0.35">
      <c r="A24" t="s">
        <v>99</v>
      </c>
    </row>
    <row r="25" spans="1:1" x14ac:dyDescent="0.35">
      <c r="A25" t="s">
        <v>100</v>
      </c>
    </row>
    <row r="26" spans="1:1" x14ac:dyDescent="0.35">
      <c r="A26" t="s">
        <v>101</v>
      </c>
    </row>
    <row r="27" spans="1:1" x14ac:dyDescent="0.35">
      <c r="A27" t="s">
        <v>102</v>
      </c>
    </row>
    <row r="28" spans="1:1" x14ac:dyDescent="0.35">
      <c r="A28" t="s">
        <v>62</v>
      </c>
    </row>
  </sheetData>
  <pageMargins left="0.7" right="0.7" top="0.75" bottom="0.75" header="0.3" footer="0.3"/>
</worksheet>
</file>

<file path=customXml/_rels/item1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1.xml" />
</Relationships>
</file>

<file path=customXml/_rels/item2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2.xml" />
</Relationships>
</file>

<file path=customXml/_rels/item3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3.xml" 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6AFF2056A95145A6B5C761651A0786" ma:contentTypeVersion="8" ma:contentTypeDescription="Create a new document." ma:contentTypeScope="" ma:versionID="44b44bc3e104e68d63c0dce0e75db20b">
  <xsd:schema xmlns:xsd="http://www.w3.org/2001/XMLSchema" xmlns:xs="http://www.w3.org/2001/XMLSchema" xmlns:p="http://schemas.microsoft.com/office/2006/metadata/properties" xmlns:ns2="0b3cb28a-1a54-47b8-ac26-0dd7a10a3d05" xmlns:ns3="76ee0e08-409d-4f5e-ac53-2b2350858363" targetNamespace="http://schemas.microsoft.com/office/2006/metadata/properties" ma:root="true" ma:fieldsID="29c9df66439e6049be0455852cc6db16" ns2:_="" ns3:_="">
    <xsd:import namespace="0b3cb28a-1a54-47b8-ac26-0dd7a10a3d05"/>
    <xsd:import namespace="76ee0e08-409d-4f5e-ac53-2b23508583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3cb28a-1a54-47b8-ac26-0dd7a10a3d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e0e08-409d-4f5e-ac53-2b235085836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16C3AE-A4D4-47AF-8A3C-D32105B7F3C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E1F2305-E8C6-438F-9B92-BFD07ADC77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3cb28a-1a54-47b8-ac26-0dd7a10a3d05"/>
    <ds:schemaRef ds:uri="76ee0e08-409d-4f5e-ac53-2b2350858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822BDA-5CA7-49E9-9A55-DCC65620D7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</vt:lpstr>
      <vt:lpstr>Categories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2025-03-03T01:52:42Z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0x010100D16AFF2056A95145A6B5C761651A0786</vt:lpwstr>
  </property>
  <property fmtid="{D5CDD505-2E9C-101B-9397-08002B2CF9AE}" pid="3" name="MSIP_Label_153db910-0838-4c35-bb3a-1ee21aa199ac_Enabled">
    <vt:lpwstr>true</vt:lpwstr>
  </property>
  <property fmtid="{D5CDD505-2E9C-101B-9397-08002B2CF9AE}" pid="4" name="MSIP_Label_153db910-0838-4c35-bb3a-1ee21aa199ac_SetDate">
    <vt:lpwstr>2024-04-23T08:30:36Z</vt:lpwstr>
  </property>
  <property fmtid="{D5CDD505-2E9C-101B-9397-08002B2CF9AE}" pid="5" name="MSIP_Label_153db910-0838-4c35-bb3a-1ee21aa199ac_Method">
    <vt:lpwstr>Privileged</vt:lpwstr>
  </property>
  <property fmtid="{D5CDD505-2E9C-101B-9397-08002B2CF9AE}" pid="6" name="MSIP_Label_153db910-0838-4c35-bb3a-1ee21aa199ac_Name">
    <vt:lpwstr>Sensitive Normal</vt:lpwstr>
  </property>
  <property fmtid="{D5CDD505-2E9C-101B-9397-08002B2CF9AE}" pid="7" name="MSIP_Label_153db910-0838-4c35-bb3a-1ee21aa199ac_SiteId">
    <vt:lpwstr>0b11c524-9a1c-4e1b-84cb-6336aefc2243</vt:lpwstr>
  </property>
  <property fmtid="{D5CDD505-2E9C-101B-9397-08002B2CF9AE}" pid="8" name="MSIP_Label_153db910-0838-4c35-bb3a-1ee21aa199ac_ActionId">
    <vt:lpwstr>9e71ef6f-5e75-4dc1-a204-bf8591234c2e</vt:lpwstr>
  </property>
  <property fmtid="{D5CDD505-2E9C-101B-9397-08002B2CF9AE}" pid="9" name="MSIP_Label_153db910-0838-4c35-bb3a-1ee21aa199ac_ContentBits">
    <vt:lpwstr>0</vt:lpwstr>
  </property>
</Properties>
</file>